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6 088-0007446 д. Внуково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4 Охрана-2" sheetId="12" state="hidden" r:id="rId11"/>
    <sheet name="Вопрос 1.6 НИОКР" sheetId="13" state="hidden" r:id="rId12"/>
    <sheet name="Вопрос 1.5 Энергоучет" sheetId="14" state="hidden" r:id="rId13"/>
    <sheet name="Вопрос 1.4 Охрана-1" sheetId="15" state="hidden" r:id="rId14"/>
    <sheet name="Вопрос 1.3 комиссия СМИ" sheetId="16" state="hidden" r:id="rId15"/>
    <sheet name="Лист5" sheetId="17" state="hidden" r:id="rId16"/>
    <sheet name="Лист2" sheetId="18" state="hidden" r:id="rId17"/>
    <sheet name="Лист6" sheetId="19" state="hidden" r:id="rId18"/>
    <sheet name="Лист7" sheetId="20" state="hidden" r:id="rId19"/>
    <sheet name="Лист8" sheetId="21" state="hidden" r:id="rId20"/>
    <sheet name="Лист9" sheetId="22" state="hidden" r:id="rId21"/>
    <sheet name="Лист10" sheetId="23" state="hidden" r:id="rId22"/>
    <sheet name="Лист11" sheetId="24" state="hidden" r:id="rId23"/>
    <sheet name="Лист12" sheetId="25" state="hidden" r:id="rId24"/>
    <sheet name="Лист13" sheetId="26" state="hidden" r:id="rId25"/>
    <sheet name="Лист14" sheetId="27" state="hidden" r:id="rId26"/>
    <sheet name="Лист15" sheetId="28" state="hidden" r:id="rId27"/>
    <sheet name="Лист16" sheetId="29" state="hidden" r:id="rId28"/>
    <sheet name="Лист17" sheetId="30" state="hidden" r:id="rId29"/>
    <sheet name="Лист18" sheetId="31" state="hidden" r:id="rId30"/>
    <sheet name="Лист19" sheetId="32" state="hidden" r:id="rId31"/>
    <sheet name="Лист20" sheetId="33" state="hidden" r:id="rId32"/>
    <sheet name="Лист21" sheetId="34" state="hidden" r:id="rId33"/>
  </sheets>
  <definedNames>
    <definedName name="_xlnm._FilterDatabase" localSheetId="1" hidden="1">'1'!$E$1:$E$2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'1'!$A$1:$I$3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Охрана-2'!$A$1:$L$12</definedName>
    <definedName name="_xlnm.Print_Area" localSheetId="12">'Вопрос 1.5 Энергоучет'!$A$1:$K$5</definedName>
    <definedName name="_xlnm.Print_Area" localSheetId="11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13" l="1"/>
  <c r="H8" i="7"/>
  <c r="H7" i="6"/>
  <c r="H8" i="1"/>
</calcChain>
</file>

<file path=xl/sharedStrings.xml><?xml version="1.0" encoding="utf-8"?>
<sst xmlns="http://schemas.openxmlformats.org/spreadsheetml/2006/main" count="252" uniqueCount="104">
  <si>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</si>
  <si>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</si>
  <si>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</si>
  <si>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</si>
  <si>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</si>
  <si>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</si>
  <si>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</si>
  <si>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</si>
  <si>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</si>
  <si>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</si>
  <si>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</si>
  <si>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</si>
  <si>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</si>
  <si>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</si>
  <si>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</si>
  <si>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</si>
  <si>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</si>
  <si>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</si>
  <si>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</si>
  <si>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</si>
  <si>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</si>
  <si>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</si>
  <si>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</si>
  <si>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</si>
  <si>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</si>
  <si>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</si>
  <si>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</si>
  <si>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</si>
  <si>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</si>
  <si>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</si>
  <si>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</si>
  <si>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</si>
  <si>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цен</t>
  </si>
  <si>
    <t>ОКС</t>
  </si>
  <si>
    <t>ИА</t>
  </si>
  <si>
    <t>31.12.2027</t>
  </si>
  <si>
    <t>НМ</t>
  </si>
  <si>
    <t>МВС</t>
  </si>
  <si>
    <t>Запрос предложений</t>
  </si>
  <si>
    <t>Конкурс</t>
  </si>
  <si>
    <t>Душеина Л.В.</t>
  </si>
  <si>
    <t>Выполнение СМР, ПНР полным иждивением Подрядчика по титулу: Реконструкция ТП-10/0,4 кВ № 2102 с транс. 2х160 кВА с заменой на БКТП-10/0,4 кВ с транс 2х250 кВА в габ. 2х630 кВА, КЛ-10 кВ от соор. ТП-10/0,4 кВ до ТП-10/0,4 кВ № 2102 яч.1, КЛ-10 кВ от соор. ТП-10/0,4 кВ до КРУН-10 кВ № 24, КЛ-10 кВ от соор. ТП-10/0,4 кВ до ТП-10/0,4 кВ № 2102 яч.5, КЛ-0,4 кВ от соор. ТП-10/0,4 кВ до ВРЩ больницы, д.23, д.12, в т.ч. ПИР, г. Москва, п. Внуковское, д. Внуково</t>
  </si>
  <si>
    <t>088-0007446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</si>
  <si>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</si>
  <si>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</si>
  <si>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</si>
  <si>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</si>
  <si>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</si>
  <si>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</si>
  <si>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</si>
  <si>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</si>
  <si>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</si>
  <si>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</si>
  <si>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</si>
  <si>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</si>
  <si>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</si>
  <si>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</si>
  <si>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</si>
  <si>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</si>
  <si>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</si>
  <si>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</si>
  <si>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</si>
  <si>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</si>
  <si>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</si>
  <si>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</si>
  <si>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</si>
  <si>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</si>
  <si>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</si>
  <si>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</si>
  <si>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</si>
  <si>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</si>
  <si>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</si>
  <si>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 1.4 к протоколу от 02.04.2026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</si>
  <si>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</si>
  <si>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</si>
  <si>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</si>
  <si>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</si>
  <si>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</si>
  <si>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</si>
  <si>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</si>
  <si>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</si>
  <si>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НЕ МСП</t>
  </si>
  <si>
    <t>ВОПРОС №1.6</t>
  </si>
  <si>
    <t>ПРИЛОЖЕНИЕ №1.6 к протоколу от  11.11.2025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</si>
  <si>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</si>
  <si>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</si>
  <si>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</si>
  <si>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</si>
  <si>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</si>
  <si>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Отдельная БО
НЕ МСП</t>
  </si>
  <si>
    <t>при условии согласования ЦКК</t>
  </si>
  <si>
    <t>ВОПРОС № 1.5</t>
  </si>
  <si>
    <t>ПРИЛОЖЕНИЕ № 1.5 к протоколу от 02.04.2026 №</t>
  </si>
  <si>
    <t>Перечень лотов на утверждение Документации о закупке (ЭУ)</t>
  </si>
  <si>
    <t>Начальная цена, руб. 
с НДС</t>
  </si>
  <si>
    <t>ПРИЛОЖЕНИЕ №1.4 к протоколу от 24.03.2026.№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</si>
  <si>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</si>
  <si>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</si>
  <si>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</si>
  <si>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</si>
  <si>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</si>
  <si>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</si>
  <si>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МСП
При условии согласования ЦКК</t>
  </si>
  <si>
    <t>ПРИЛОЖЕНИЕ № к протоколу от 07.04.2026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</si>
</sst>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42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49" fontId="65" fillId="0" borderId="23" xfId="0" applyNumberFormat="1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77" fillId="0" borderId="23" xfId="0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63" fillId="0" borderId="23" xfId="0" applyFont="1" applyBorder="1"/>
    <xf numFmtId="0" fontId="0" fillId="0" borderId="0" xfId="0"/>
    <xf numFmtId="49" fontId="65" fillId="0" borderId="23" xfId="0" applyNumberFormat="1" applyFont="1" applyBorder="1" applyAlignment="1">
      <alignment horizontal="left" vertical="top" wrapText="1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4" fontId="65" fillId="65" borderId="38" xfId="0" applyNumberFormat="1" applyFont="1" applyFill="1" applyBorder="1" applyAlignment="1">
      <alignment horizontal="left" vertical="center" wrapText="1"/>
    </xf>
    <xf numFmtId="4" fontId="65" fillId="65" borderId="38" xfId="0" applyNumberFormat="1" applyFont="1" applyFill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81" fontId="65" fillId="0" borderId="23" xfId="0" applyNumberFormat="1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4" fontId="77" fillId="0" borderId="23" xfId="0" applyNumberFormat="1" applyFont="1" applyBorder="1" applyAlignment="1">
      <alignment vertical="center" wrapText="1"/>
    </xf>
    <xf numFmtId="181" fontId="77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9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8" fillId="0" borderId="23" xfId="0" applyFont="1" applyBorder="1" applyAlignment="1">
      <alignment wrapText="1"/>
    </xf>
    <xf numFmtId="0" fontId="65" fillId="62" borderId="23" xfId="0" applyFont="1" applyFill="1" applyBorder="1" applyAlignment="1">
      <alignment vertical="center" wrapText="1"/>
    </xf>
    <xf numFmtId="0" fontId="65" fillId="0" borderId="31" xfId="0" applyFont="1" applyBorder="1" applyAlignment="1">
      <alignment horizontal="center" vertical="center" wrapText="1"/>
    </xf>
    <xf numFmtId="0" fontId="63" fillId="62" borderId="23" xfId="0" applyFont="1" applyFill="1" applyBorder="1"/>
    <xf numFmtId="0" fontId="63" fillId="63" borderId="0" xfId="0" applyFont="1" applyFill="1"/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4" fillId="0" borderId="23" xfId="0" applyFont="1" applyBorder="1" applyAlignment="1">
      <alignment wrapText="1"/>
    </xf>
    <xf numFmtId="0" fontId="0" fillId="62" borderId="0" xfId="0" applyFill="1"/>
    <xf numFmtId="0" fontId="81" fillId="0" borderId="23" xfId="0" applyFont="1" applyBorder="1" applyAlignment="1">
      <alignment horizontal="center" vertical="center" wrapText="1"/>
    </xf>
    <xf numFmtId="0" fontId="76" fillId="62" borderId="34" xfId="0" applyFont="1" applyFill="1" applyBorder="1" applyAlignment="1">
      <alignment horizontal="left" vertical="center" wrapText="1"/>
    </xf>
    <xf numFmtId="0" fontId="76" fillId="62" borderId="34" xfId="0" applyFont="1" applyFill="1" applyBorder="1" applyAlignment="1">
      <alignment vertical="center" wrapText="1"/>
    </xf>
    <xf numFmtId="0" fontId="76" fillId="62" borderId="34" xfId="0" applyFont="1" applyFill="1" applyBorder="1" applyAlignment="1">
      <alignment horizontal="center" vertical="center" wrapText="1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0" t="s">
        <v>0</v>
      </c>
      <c r="C1" s="110"/>
      <c r="D1" s="110"/>
      <c r="E1" s="4"/>
      <c r="F1" s="111" t="s">
        <v>1</v>
      </c>
      <c r="G1" s="111"/>
      <c r="H1" s="111"/>
    </row>
    <row r="2" spans="1:15" ht="15" customHeight="1">
      <c r="A2" s="112" t="s">
        <v>2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108"/>
      <c r="N4" s="108"/>
      <c r="O4" s="10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7" t="s">
        <v>24</v>
      </c>
      <c r="B7" s="108"/>
      <c r="C7" s="108"/>
      <c r="D7" s="108"/>
      <c r="E7" s="108"/>
      <c r="F7" s="108"/>
      <c r="G7" s="108"/>
      <c r="H7" s="108"/>
      <c r="I7" s="108"/>
      <c r="J7" s="109"/>
      <c r="K7" s="107"/>
      <c r="L7" s="108"/>
      <c r="M7" s="108"/>
      <c r="N7" s="108"/>
      <c r="O7" s="10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workbookViewId="0">
      <selection activeCell="B3" sqref="B3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5" t="s">
        <v>103</v>
      </c>
      <c r="B1" s="115"/>
      <c r="C1" s="115"/>
      <c r="D1" s="115"/>
      <c r="E1" s="115"/>
      <c r="F1" s="115"/>
      <c r="G1" s="115"/>
      <c r="H1" s="115"/>
      <c r="I1" s="115"/>
      <c r="J1" s="35"/>
    </row>
    <row r="2" spans="1:12" s="35" customFormat="1" ht="63">
      <c r="A2" s="27" t="s">
        <v>30</v>
      </c>
      <c r="B2" s="27" t="s">
        <v>4</v>
      </c>
      <c r="C2" s="27" t="s">
        <v>5</v>
      </c>
      <c r="D2" s="27" t="s">
        <v>6</v>
      </c>
      <c r="E2" s="27" t="s">
        <v>7</v>
      </c>
      <c r="F2" s="27" t="s">
        <v>8</v>
      </c>
      <c r="G2" s="28" t="s">
        <v>9</v>
      </c>
      <c r="H2" s="29" t="s">
        <v>10</v>
      </c>
      <c r="I2" s="27" t="s">
        <v>31</v>
      </c>
      <c r="J2" s="27" t="s">
        <v>14</v>
      </c>
      <c r="K2" s="37"/>
      <c r="L2" s="37"/>
    </row>
    <row r="3" spans="1:12" ht="189">
      <c r="A3" s="22">
        <v>1</v>
      </c>
      <c r="B3" s="39" t="s">
        <v>41</v>
      </c>
      <c r="C3" s="31" t="s">
        <v>42</v>
      </c>
      <c r="D3" s="22" t="s">
        <v>36</v>
      </c>
      <c r="E3" s="22" t="s">
        <v>32</v>
      </c>
      <c r="F3" s="22" t="s">
        <v>33</v>
      </c>
      <c r="G3" s="32">
        <v>25836737.600000001</v>
      </c>
      <c r="H3" s="32">
        <v>31520819.872000001</v>
      </c>
      <c r="I3" s="33" t="s">
        <v>35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0" t="s">
        <v>43</v>
      </c>
      <c r="C1" s="110"/>
      <c r="D1" s="110"/>
      <c r="E1" s="2"/>
      <c r="F1" s="111" t="s">
        <v>44</v>
      </c>
      <c r="G1" s="111"/>
      <c r="H1" s="111"/>
      <c r="I1" s="40"/>
      <c r="J1" s="40"/>
    </row>
    <row r="2" spans="1:10" s="38" customFormat="1" ht="30" customHeight="1">
      <c r="A2" s="116" t="s">
        <v>45</v>
      </c>
      <c r="B2" s="117"/>
      <c r="C2" s="117"/>
      <c r="D2" s="117"/>
      <c r="E2" s="117"/>
      <c r="F2" s="117"/>
      <c r="G2" s="117"/>
      <c r="H2" s="117"/>
      <c r="I2" s="117"/>
      <c r="J2" s="118"/>
    </row>
    <row r="3" spans="1:10" s="38" customFormat="1" ht="93.75" customHeight="1">
      <c r="A3" s="41" t="s">
        <v>30</v>
      </c>
      <c r="B3" s="42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46</v>
      </c>
      <c r="J3" s="44" t="s">
        <v>14</v>
      </c>
    </row>
    <row r="4" spans="1:10" s="38" customFormat="1" ht="18.75" customHeight="1">
      <c r="A4" s="119" t="s">
        <v>15</v>
      </c>
      <c r="B4" s="120"/>
      <c r="C4" s="120"/>
      <c r="D4" s="120"/>
      <c r="E4" s="120"/>
      <c r="F4" s="120"/>
      <c r="G4" s="120"/>
      <c r="H4" s="120"/>
      <c r="I4" s="120"/>
      <c r="J4" s="121"/>
    </row>
    <row r="5" spans="1:10" s="38" customFormat="1" ht="72.75" customHeight="1">
      <c r="A5" s="22">
        <v>1</v>
      </c>
      <c r="B5" s="47"/>
      <c r="C5" s="48"/>
      <c r="D5" s="48"/>
      <c r="E5" s="48"/>
      <c r="F5" s="48"/>
      <c r="G5" s="48"/>
      <c r="H5" s="48"/>
      <c r="I5" s="48"/>
      <c r="J5" s="48"/>
    </row>
    <row r="6" spans="1:10" s="38" customFormat="1" ht="18" customHeight="1">
      <c r="A6" s="122" t="s">
        <v>24</v>
      </c>
      <c r="B6" s="123"/>
      <c r="C6" s="123"/>
      <c r="D6" s="123"/>
      <c r="E6" s="123"/>
      <c r="F6" s="123"/>
      <c r="G6" s="123"/>
      <c r="H6" s="123"/>
      <c r="I6" s="123"/>
      <c r="J6" s="124"/>
    </row>
    <row r="7" spans="1:10" s="21" customFormat="1" ht="146.25" customHeight="1">
      <c r="A7" s="49">
        <v>1</v>
      </c>
      <c r="B7" s="39"/>
      <c r="C7" s="31"/>
      <c r="D7" s="22"/>
      <c r="E7" s="22"/>
      <c r="F7" s="22"/>
      <c r="G7" s="32"/>
      <c r="H7" s="50"/>
      <c r="I7" s="33"/>
      <c r="J7" s="51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43</v>
      </c>
      <c r="C1" s="110"/>
      <c r="D1" s="110"/>
      <c r="E1" s="4"/>
      <c r="F1" s="111" t="s">
        <v>47</v>
      </c>
      <c r="G1" s="111"/>
      <c r="H1" s="111"/>
      <c r="I1" s="52"/>
      <c r="J1" s="52"/>
      <c r="K1" s="52"/>
    </row>
    <row r="2" spans="1:11" s="38" customFormat="1">
      <c r="A2" s="112" t="s">
        <v>48</v>
      </c>
      <c r="B2" s="113"/>
      <c r="C2" s="113"/>
      <c r="D2" s="113"/>
      <c r="E2" s="113"/>
      <c r="F2" s="113"/>
      <c r="G2" s="113"/>
      <c r="H2" s="114"/>
      <c r="I2" s="53"/>
      <c r="J2" s="53"/>
      <c r="K2" s="53"/>
    </row>
    <row r="3" spans="1:11" s="38" customFormat="1" ht="45">
      <c r="A3" s="54" t="s">
        <v>3</v>
      </c>
      <c r="B3" s="7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11</v>
      </c>
      <c r="J3" s="56" t="s">
        <v>12</v>
      </c>
      <c r="K3" s="56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59">
        <v>1</v>
      </c>
      <c r="B5" s="15"/>
      <c r="C5" s="33"/>
      <c r="D5" s="14"/>
      <c r="E5" s="14"/>
      <c r="F5" s="34"/>
      <c r="G5" s="60"/>
      <c r="H5" s="61"/>
      <c r="I5" s="59"/>
      <c r="J5" s="22"/>
      <c r="K5" s="14" t="s">
        <v>49</v>
      </c>
    </row>
    <row r="6" spans="1:11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s="21" customFormat="1" ht="84" customHeight="1">
      <c r="A7" s="62">
        <v>1</v>
      </c>
      <c r="B7" s="63" t="s">
        <v>50</v>
      </c>
      <c r="C7" s="22" t="s">
        <v>51</v>
      </c>
      <c r="D7" s="22" t="s">
        <v>34</v>
      </c>
      <c r="E7" s="22" t="s">
        <v>52</v>
      </c>
      <c r="F7" s="22" t="s">
        <v>53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54</v>
      </c>
      <c r="C1" s="110"/>
      <c r="D1" s="110"/>
      <c r="E1" s="4"/>
      <c r="F1" s="111" t="s">
        <v>55</v>
      </c>
      <c r="G1" s="111"/>
      <c r="H1" s="111"/>
      <c r="I1" s="52"/>
      <c r="J1" s="52"/>
      <c r="K1" s="52"/>
    </row>
    <row r="2" spans="1:11" s="38" customFormat="1">
      <c r="A2" s="112" t="s">
        <v>56</v>
      </c>
      <c r="B2" s="113"/>
      <c r="C2" s="113"/>
      <c r="D2" s="113"/>
      <c r="E2" s="113"/>
      <c r="F2" s="113"/>
      <c r="G2" s="113"/>
      <c r="H2" s="114"/>
      <c r="I2" s="53"/>
      <c r="J2" s="53"/>
      <c r="K2" s="53"/>
    </row>
    <row r="3" spans="1:11" s="38" customFormat="1" ht="45">
      <c r="A3" s="54" t="s">
        <v>3</v>
      </c>
      <c r="B3" s="7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11</v>
      </c>
      <c r="J3" s="56" t="s">
        <v>12</v>
      </c>
      <c r="K3" s="56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59">
        <v>1</v>
      </c>
      <c r="B5" s="15"/>
      <c r="C5" s="33"/>
      <c r="D5" s="14"/>
      <c r="E5" s="14"/>
      <c r="F5" s="34"/>
      <c r="G5" s="60"/>
      <c r="H5" s="61"/>
      <c r="I5" s="59"/>
      <c r="J5" s="22"/>
      <c r="K5" s="14" t="s">
        <v>49</v>
      </c>
    </row>
    <row r="6" spans="1:11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s="21" customFormat="1" ht="84" customHeight="1">
      <c r="A7" s="62">
        <v>1</v>
      </c>
      <c r="B7" s="63" t="s">
        <v>57</v>
      </c>
      <c r="C7" s="22" t="s">
        <v>58</v>
      </c>
      <c r="D7" s="22" t="s">
        <v>34</v>
      </c>
      <c r="E7" s="22" t="s">
        <v>52</v>
      </c>
      <c r="F7" s="22" t="s">
        <v>59</v>
      </c>
      <c r="G7" s="24">
        <v>200000000</v>
      </c>
      <c r="H7" s="24" t="s">
        <v>60</v>
      </c>
      <c r="I7" s="50"/>
      <c r="J7" s="14"/>
      <c r="K7" s="14"/>
    </row>
    <row r="8" spans="1:11" ht="47.25">
      <c r="A8" s="62">
        <v>2</v>
      </c>
      <c r="B8" s="63" t="s">
        <v>61</v>
      </c>
      <c r="C8" s="22" t="s">
        <v>62</v>
      </c>
      <c r="D8" s="22" t="s">
        <v>34</v>
      </c>
      <c r="E8" s="22" t="s">
        <v>52</v>
      </c>
      <c r="F8" s="22" t="s">
        <v>59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14.140625" style="52" customWidth="1"/>
    <col min="13" max="13" width="9.140625" style="52" customWidth="1"/>
    <col min="14" max="16384" width="9.140625" style="52"/>
  </cols>
  <sheetData>
    <row r="1" spans="1:12">
      <c r="B1" s="110" t="s">
        <v>54</v>
      </c>
      <c r="C1" s="110"/>
      <c r="D1" s="110"/>
      <c r="E1" s="4"/>
      <c r="F1" s="111" t="s">
        <v>63</v>
      </c>
      <c r="G1" s="111"/>
      <c r="H1" s="111"/>
    </row>
    <row r="2" spans="1:12" ht="15">
      <c r="A2" s="112" t="s">
        <v>64</v>
      </c>
      <c r="B2" s="113"/>
      <c r="C2" s="113"/>
      <c r="D2" s="113"/>
      <c r="E2" s="113"/>
      <c r="F2" s="113"/>
      <c r="G2" s="113"/>
      <c r="H2" s="114"/>
      <c r="I2" s="53"/>
      <c r="J2" s="53"/>
      <c r="K2" s="53"/>
      <c r="L2" s="5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4" customFormat="1" ht="15.75" hidden="1" customHeight="1">
      <c r="A4" s="127" t="s">
        <v>65</v>
      </c>
      <c r="B4" s="127"/>
      <c r="C4" s="127"/>
      <c r="D4" s="127"/>
      <c r="E4" s="127"/>
      <c r="F4" s="127"/>
      <c r="G4" s="127"/>
      <c r="H4" s="127"/>
      <c r="I4" s="65"/>
      <c r="J4" s="66"/>
      <c r="K4" s="65"/>
      <c r="L4" s="65"/>
    </row>
    <row r="5" spans="1:12" ht="80.25" hidden="1" customHeight="1">
      <c r="A5" s="22">
        <v>1</v>
      </c>
      <c r="B5" s="15" t="s">
        <v>66</v>
      </c>
      <c r="C5" s="67" t="s">
        <v>67</v>
      </c>
      <c r="D5" s="14" t="s">
        <v>37</v>
      </c>
      <c r="E5" s="14" t="s">
        <v>52</v>
      </c>
      <c r="F5" s="14" t="s">
        <v>20</v>
      </c>
      <c r="G5" s="68">
        <v>25069675.239999998</v>
      </c>
      <c r="H5" s="50">
        <v>29582216.783199996</v>
      </c>
      <c r="I5" s="25"/>
      <c r="J5" s="5"/>
      <c r="K5" s="14"/>
      <c r="L5" s="14"/>
    </row>
    <row r="6" spans="1:12" s="64" customFormat="1" ht="15.75" customHeight="1">
      <c r="A6" s="127" t="s">
        <v>68</v>
      </c>
      <c r="B6" s="127"/>
      <c r="C6" s="127"/>
      <c r="D6" s="127"/>
      <c r="E6" s="127"/>
      <c r="F6" s="127"/>
      <c r="G6" s="127"/>
      <c r="H6" s="127"/>
      <c r="I6" s="127"/>
      <c r="J6" s="127"/>
      <c r="K6" s="65"/>
      <c r="L6" s="65"/>
    </row>
    <row r="7" spans="1:12" ht="153" customHeight="1">
      <c r="A7" s="69">
        <v>1</v>
      </c>
      <c r="B7" s="70" t="s">
        <v>69</v>
      </c>
      <c r="C7" s="71" t="s">
        <v>70</v>
      </c>
      <c r="D7" s="14" t="s">
        <v>18</v>
      </c>
      <c r="E7" s="8" t="s">
        <v>71</v>
      </c>
      <c r="F7" s="69" t="s">
        <v>20</v>
      </c>
      <c r="G7" s="72">
        <v>24952454.800000001</v>
      </c>
      <c r="H7" s="72">
        <v>29942945.760000002</v>
      </c>
      <c r="I7" s="72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22" style="52" customWidth="1"/>
    <col min="13" max="13" width="9.140625" style="52" customWidth="1"/>
    <col min="14" max="16384" width="9.140625" style="52"/>
  </cols>
  <sheetData>
    <row r="1" spans="1:12" ht="15.75" customHeight="1">
      <c r="B1" s="110" t="s">
        <v>54</v>
      </c>
      <c r="C1" s="110"/>
      <c r="D1" s="110"/>
      <c r="E1" s="4"/>
      <c r="F1" s="128" t="s">
        <v>72</v>
      </c>
      <c r="G1" s="128"/>
      <c r="H1" s="128"/>
      <c r="I1" s="128"/>
      <c r="J1" s="128"/>
      <c r="K1" s="128"/>
      <c r="L1" s="128"/>
    </row>
    <row r="2" spans="1:12" ht="15" customHeight="1">
      <c r="A2" s="116" t="s">
        <v>73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8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74</v>
      </c>
      <c r="J3" s="76" t="s">
        <v>12</v>
      </c>
      <c r="K3" s="76" t="s">
        <v>13</v>
      </c>
      <c r="L3" s="76" t="s">
        <v>14</v>
      </c>
    </row>
    <row r="4" spans="1:12" s="64" customFormat="1" ht="15.75" hidden="1" customHeight="1">
      <c r="A4" s="127" t="s">
        <v>65</v>
      </c>
      <c r="B4" s="127"/>
      <c r="C4" s="127"/>
      <c r="D4" s="127"/>
      <c r="E4" s="127"/>
      <c r="F4" s="127"/>
      <c r="G4" s="127"/>
      <c r="H4" s="127"/>
      <c r="I4" s="65"/>
      <c r="J4" s="66"/>
      <c r="K4" s="65"/>
      <c r="L4" s="65"/>
    </row>
    <row r="5" spans="1:12" ht="102.75" hidden="1" customHeight="1">
      <c r="A5" s="22">
        <v>1</v>
      </c>
      <c r="B5" s="15" t="s">
        <v>75</v>
      </c>
      <c r="C5" s="22" t="s">
        <v>76</v>
      </c>
      <c r="D5" s="22" t="s">
        <v>27</v>
      </c>
      <c r="E5" s="22" t="s">
        <v>52</v>
      </c>
      <c r="F5" s="22" t="s">
        <v>77</v>
      </c>
      <c r="G5" s="32">
        <v>45772414.18</v>
      </c>
      <c r="H5" s="32">
        <v>54011448.7324</v>
      </c>
      <c r="I5" s="50"/>
      <c r="J5" s="5"/>
      <c r="K5" s="79"/>
      <c r="L5" s="22"/>
    </row>
    <row r="6" spans="1:12" ht="15.75" hidden="1" customHeight="1">
      <c r="A6" s="129" t="s">
        <v>15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/>
    </row>
    <row r="7" spans="1:12" s="1" customFormat="1" ht="102.75" hidden="1" customHeight="1">
      <c r="A7" s="22">
        <v>1</v>
      </c>
      <c r="B7" s="80" t="s">
        <v>78</v>
      </c>
      <c r="C7" s="81" t="s">
        <v>79</v>
      </c>
      <c r="D7" s="82" t="s">
        <v>18</v>
      </c>
      <c r="E7" s="82" t="s">
        <v>38</v>
      </c>
      <c r="F7" s="22" t="s">
        <v>20</v>
      </c>
      <c r="G7" s="32">
        <v>3686076</v>
      </c>
      <c r="H7" s="32">
        <v>4423291.2</v>
      </c>
      <c r="I7" s="83" t="s">
        <v>80</v>
      </c>
      <c r="J7" s="5"/>
      <c r="K7" s="79"/>
      <c r="L7" s="22" t="s">
        <v>81</v>
      </c>
    </row>
    <row r="8" spans="1:12" s="64" customFormat="1" ht="18" customHeight="1">
      <c r="A8" s="122" t="s">
        <v>24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4"/>
    </row>
    <row r="9" spans="1:12" s="1" customFormat="1" ht="150.75" customHeight="1">
      <c r="A9" s="22">
        <v>1</v>
      </c>
      <c r="B9" s="39"/>
      <c r="C9" s="31"/>
      <c r="D9" s="22"/>
      <c r="E9" s="22"/>
      <c r="F9" s="22"/>
      <c r="G9" s="32"/>
      <c r="H9" s="50"/>
      <c r="I9" s="33"/>
      <c r="J9" s="84"/>
      <c r="K9" s="84"/>
      <c r="L9" s="22"/>
    </row>
    <row r="10" spans="1:12">
      <c r="A10" s="22">
        <v>2</v>
      </c>
      <c r="B10" s="39"/>
      <c r="C10" s="31"/>
      <c r="D10" s="22"/>
      <c r="E10" s="22"/>
      <c r="F10" s="22"/>
      <c r="G10" s="32"/>
      <c r="H10" s="50"/>
      <c r="I10" s="33"/>
      <c r="J10" s="84"/>
      <c r="K10" s="84"/>
      <c r="L10" s="22"/>
    </row>
    <row r="11" spans="1:12">
      <c r="A11" s="22">
        <v>3</v>
      </c>
      <c r="B11" s="39"/>
      <c r="C11" s="31"/>
      <c r="D11" s="22"/>
      <c r="E11" s="22"/>
      <c r="F11" s="22"/>
      <c r="G11" s="32"/>
      <c r="H11" s="50"/>
      <c r="I11" s="33"/>
      <c r="J11" s="84"/>
      <c r="K11" s="84"/>
      <c r="L11" s="22"/>
    </row>
    <row r="12" spans="1:12">
      <c r="A12" s="22">
        <v>4</v>
      </c>
      <c r="B12" s="39"/>
      <c r="C12" s="31"/>
      <c r="D12" s="22"/>
      <c r="E12" s="22"/>
      <c r="F12" s="22"/>
      <c r="G12" s="32"/>
      <c r="H12" s="50"/>
      <c r="I12" s="33"/>
      <c r="J12" s="84"/>
      <c r="K12" s="84"/>
      <c r="L12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0" t="s">
        <v>82</v>
      </c>
      <c r="C1" s="110"/>
      <c r="D1" s="110"/>
      <c r="E1" s="2"/>
      <c r="F1" s="128" t="s">
        <v>83</v>
      </c>
      <c r="G1" s="128"/>
      <c r="H1" s="128"/>
      <c r="I1" s="128"/>
      <c r="J1" s="128"/>
      <c r="K1" s="35"/>
    </row>
    <row r="2" spans="1:14" ht="15.75" customHeight="1">
      <c r="A2" s="116" t="s">
        <v>84</v>
      </c>
      <c r="B2" s="117"/>
      <c r="C2" s="117"/>
      <c r="D2" s="117"/>
      <c r="E2" s="117"/>
      <c r="F2" s="117"/>
      <c r="G2" s="117"/>
      <c r="H2" s="117"/>
      <c r="I2" s="117"/>
      <c r="J2" s="117"/>
      <c r="K2" s="118"/>
      <c r="L2" s="36"/>
      <c r="M2" s="36"/>
      <c r="N2" s="36"/>
    </row>
    <row r="3" spans="1:14" ht="56.25" customHeight="1">
      <c r="A3" s="15" t="s">
        <v>30</v>
      </c>
      <c r="B3" s="85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0" t="s">
        <v>10</v>
      </c>
      <c r="I3" s="8" t="s">
        <v>74</v>
      </c>
      <c r="J3" s="22" t="s">
        <v>13</v>
      </c>
      <c r="K3" s="86" t="s">
        <v>14</v>
      </c>
      <c r="L3" s="36"/>
      <c r="M3" s="36"/>
      <c r="N3" s="36"/>
    </row>
    <row r="4" spans="1:14" ht="15.75" hidden="1" customHeight="1">
      <c r="A4" s="107" t="s">
        <v>65</v>
      </c>
      <c r="B4" s="108"/>
      <c r="C4" s="108"/>
      <c r="D4" s="108"/>
      <c r="E4" s="108"/>
      <c r="F4" s="108"/>
      <c r="G4" s="108"/>
      <c r="H4" s="108"/>
      <c r="I4" s="108"/>
      <c r="J4" s="109"/>
      <c r="K4" s="87"/>
    </row>
    <row r="5" spans="1:14" ht="74.25" hidden="1" customHeight="1">
      <c r="A5" s="14">
        <v>1</v>
      </c>
      <c r="B5" s="15"/>
      <c r="C5" s="67"/>
      <c r="D5" s="14"/>
      <c r="E5" s="14"/>
      <c r="F5" s="14"/>
      <c r="G5" s="32"/>
      <c r="H5" s="32"/>
      <c r="I5" s="32"/>
      <c r="J5" s="79"/>
      <c r="K5" s="14"/>
    </row>
    <row r="6" spans="1:14" ht="111" hidden="1" customHeight="1">
      <c r="A6" s="14">
        <v>2</v>
      </c>
      <c r="B6" s="15"/>
      <c r="C6" s="67"/>
      <c r="D6" s="14"/>
      <c r="E6" s="14"/>
      <c r="F6" s="14"/>
      <c r="G6" s="32"/>
      <c r="H6" s="32"/>
      <c r="I6" s="14"/>
      <c r="J6" s="79"/>
      <c r="K6" s="14"/>
    </row>
    <row r="7" spans="1:14" ht="15.75">
      <c r="A7" s="132" t="s">
        <v>24</v>
      </c>
      <c r="B7" s="133"/>
      <c r="C7" s="133"/>
      <c r="D7" s="133"/>
      <c r="E7" s="133"/>
      <c r="F7" s="133"/>
      <c r="G7" s="133"/>
      <c r="H7" s="133"/>
      <c r="I7" s="133"/>
      <c r="J7" s="134"/>
      <c r="K7" s="88" t="s">
        <v>85</v>
      </c>
    </row>
    <row r="8" spans="1:14" ht="228" customHeight="1">
      <c r="A8" s="22">
        <v>1</v>
      </c>
      <c r="B8" s="23" t="s">
        <v>86</v>
      </c>
      <c r="C8" s="89" t="s">
        <v>87</v>
      </c>
      <c r="D8" s="89" t="s">
        <v>34</v>
      </c>
      <c r="E8" s="22" t="s">
        <v>39</v>
      </c>
      <c r="F8" s="22" t="s">
        <v>88</v>
      </c>
      <c r="G8" s="32">
        <v>167226774.50999999</v>
      </c>
      <c r="H8" s="32">
        <f>G8*1.2</f>
        <v>200672129.41199997</v>
      </c>
      <c r="I8" s="33">
        <v>46693</v>
      </c>
      <c r="J8" s="84"/>
      <c r="K8" s="90" t="s">
        <v>89</v>
      </c>
      <c r="L8" s="14" t="s">
        <v>90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8"/>
  </cols>
  <sheetData>
    <row r="1" spans="1:11" ht="15.75" customHeight="1">
      <c r="A1" s="26"/>
      <c r="B1" s="135" t="s">
        <v>91</v>
      </c>
      <c r="C1" s="136"/>
      <c r="D1" s="137"/>
      <c r="E1" s="91"/>
      <c r="F1" s="138" t="s">
        <v>92</v>
      </c>
      <c r="G1" s="139"/>
      <c r="H1" s="139"/>
      <c r="I1" s="139"/>
      <c r="J1" s="139"/>
      <c r="K1" s="140"/>
    </row>
    <row r="2" spans="1:11" s="38" customFormat="1" ht="15" customHeight="1">
      <c r="A2" s="116" t="s">
        <v>93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s="38" customFormat="1" ht="69.75" customHeight="1">
      <c r="A3" s="41" t="s">
        <v>30</v>
      </c>
      <c r="B3" s="42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94</v>
      </c>
      <c r="I3" s="43" t="s">
        <v>74</v>
      </c>
      <c r="J3" s="44" t="s">
        <v>12</v>
      </c>
      <c r="K3" s="44" t="s">
        <v>14</v>
      </c>
    </row>
    <row r="4" spans="1:11" s="38" customFormat="1" ht="20.25" customHeight="1">
      <c r="A4" s="141" t="s">
        <v>15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s="92" customFormat="1" ht="163.5" customHeight="1">
      <c r="A5" s="14">
        <v>1</v>
      </c>
      <c r="B5" s="39"/>
      <c r="C5" s="31"/>
      <c r="D5" s="22"/>
      <c r="E5" s="22"/>
      <c r="F5" s="22"/>
      <c r="G5" s="32"/>
      <c r="H5" s="50"/>
      <c r="I5" s="33"/>
      <c r="J5" s="93"/>
      <c r="K5" s="14"/>
    </row>
  </sheetData>
  <mergeCells count="4">
    <mergeCell ref="B1:D1"/>
    <mergeCell ref="F1:K1"/>
    <mergeCell ref="A2:K2"/>
    <mergeCell ref="A4:K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I11" sqref="I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2" width="25.85546875" style="52" customWidth="1"/>
    <col min="13" max="13" width="9.140625" style="52" customWidth="1"/>
    <col min="14" max="16384" width="9.140625" style="52"/>
  </cols>
  <sheetData>
    <row r="1" spans="1:12" ht="15.75" customHeight="1">
      <c r="B1" s="110" t="s">
        <v>54</v>
      </c>
      <c r="C1" s="110"/>
      <c r="D1" s="110"/>
      <c r="E1" s="2"/>
      <c r="F1" s="128" t="s">
        <v>95</v>
      </c>
      <c r="G1" s="128"/>
      <c r="H1" s="128"/>
      <c r="I1" s="128"/>
      <c r="J1" s="128"/>
      <c r="K1" s="128"/>
      <c r="L1" s="128"/>
    </row>
    <row r="2" spans="1:12" ht="15.75" customHeight="1">
      <c r="A2" s="116" t="s">
        <v>96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8"/>
    </row>
    <row r="3" spans="1:12" ht="79.5" customHeight="1">
      <c r="A3" s="94" t="s">
        <v>30</v>
      </c>
      <c r="B3" s="95" t="s">
        <v>4</v>
      </c>
      <c r="C3" s="96" t="s">
        <v>5</v>
      </c>
      <c r="D3" s="27" t="s">
        <v>6</v>
      </c>
      <c r="E3" s="96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64" customFormat="1" ht="15.75" customHeight="1">
      <c r="A4" s="122" t="s">
        <v>24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4"/>
    </row>
    <row r="5" spans="1:12" s="1" customFormat="1" ht="217.5" customHeight="1">
      <c r="A5" s="22">
        <v>1</v>
      </c>
      <c r="B5" s="39"/>
      <c r="C5" s="31"/>
      <c r="D5" s="22"/>
      <c r="E5" s="22"/>
      <c r="F5" s="22"/>
      <c r="G5" s="32"/>
      <c r="H5" s="50"/>
      <c r="I5" s="33"/>
      <c r="J5" s="84"/>
      <c r="K5" s="84"/>
      <c r="L5" s="22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0" t="s">
        <v>54</v>
      </c>
      <c r="C1" s="110"/>
      <c r="D1" s="110"/>
      <c r="E1" s="4"/>
      <c r="F1" s="111" t="s">
        <v>97</v>
      </c>
      <c r="G1" s="111"/>
      <c r="H1" s="111"/>
    </row>
    <row r="2" spans="1:15" ht="15">
      <c r="A2" s="112" t="s">
        <v>98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97"/>
      <c r="N4" s="97"/>
      <c r="O4" s="97"/>
    </row>
    <row r="5" spans="1:15" ht="80.25" hidden="1" customHeight="1">
      <c r="A5" s="9">
        <v>1</v>
      </c>
      <c r="B5" s="70"/>
      <c r="C5" s="82"/>
      <c r="D5" s="8"/>
      <c r="E5" s="8"/>
      <c r="F5" s="8"/>
      <c r="G5" s="98"/>
      <c r="H5" s="98"/>
      <c r="I5" s="8"/>
      <c r="J5" s="8"/>
      <c r="K5" s="8"/>
      <c r="L5" s="9"/>
      <c r="M5" s="97"/>
      <c r="N5" s="97"/>
      <c r="O5" s="97"/>
    </row>
    <row r="6" spans="1:15" ht="15.75" customHeight="1">
      <c r="A6" s="129" t="s">
        <v>24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/>
      <c r="M6" s="97"/>
      <c r="N6" s="97"/>
      <c r="O6" s="97"/>
    </row>
    <row r="7" spans="1:15" s="30" customFormat="1" ht="120.75" customHeight="1">
      <c r="A7" s="99">
        <v>1</v>
      </c>
      <c r="B7" s="100" t="s">
        <v>100</v>
      </c>
      <c r="C7" s="101" t="s">
        <v>101</v>
      </c>
      <c r="D7" s="99" t="s">
        <v>34</v>
      </c>
      <c r="E7" s="14" t="s">
        <v>39</v>
      </c>
      <c r="F7" s="99" t="s">
        <v>40</v>
      </c>
      <c r="G7" s="102">
        <v>28488032.41</v>
      </c>
      <c r="H7" s="103">
        <v>34185638.890000001</v>
      </c>
      <c r="I7" s="104">
        <v>46325</v>
      </c>
      <c r="J7" s="105"/>
      <c r="K7" s="102"/>
      <c r="L7" s="14" t="s">
        <v>102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1.5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2</cp:revision>
  <dcterms:created xsi:type="dcterms:W3CDTF">2006-09-28T05:33:49Z</dcterms:created>
  <dcterms:modified xsi:type="dcterms:W3CDTF">2026-04-14T13:03:26Z</dcterms:modified>
</cp:coreProperties>
</file>